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Лист1!$A$1:$D$133</definedName>
  </definedNames>
  <calcPr calcId="145621"/>
</workbook>
</file>

<file path=xl/calcChain.xml><?xml version="1.0" encoding="utf-8"?>
<calcChain xmlns="http://schemas.openxmlformats.org/spreadsheetml/2006/main">
  <c r="B133" i="1" l="1"/>
  <c r="B132" i="1"/>
  <c r="B11" i="1"/>
  <c r="B28" i="1" l="1"/>
  <c r="B64" i="1"/>
  <c r="B124" i="1" l="1"/>
  <c r="B121" i="1"/>
  <c r="B118" i="1"/>
  <c r="B114" i="1"/>
  <c r="B20" i="1"/>
  <c r="B110" i="1" l="1"/>
  <c r="B8" i="1" l="1"/>
  <c r="B16" i="1"/>
  <c r="B13" i="1"/>
  <c r="B131" i="1" l="1"/>
  <c r="B10" i="1"/>
  <c r="B9" i="1" s="1"/>
  <c r="B130" i="1" l="1"/>
  <c r="B129" i="1" s="1"/>
</calcChain>
</file>

<file path=xl/sharedStrings.xml><?xml version="1.0" encoding="utf-8"?>
<sst xmlns="http://schemas.openxmlformats.org/spreadsheetml/2006/main" count="249" uniqueCount="153">
  <si>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</si>
  <si>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</si>
  <si>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</si>
  <si>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</si>
  <si>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</si>
  <si>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</si>
  <si>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</si>
  <si>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</si>
  <si>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</si>
  <si>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</si>
  <si>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</si>
  <si>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</si>
  <si>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</si>
  <si>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</si>
  <si>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</si>
  <si>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</si>
  <si>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</si>
  <si>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</si>
  <si>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</si>
  <si>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</si>
  <si>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</si>
  <si>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</si>
  <si>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</si>
  <si>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</si>
  <si>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</si>
  <si>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</si>
  <si>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</si>
  <si>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Промышленная, д. 57</t>
  </si>
  <si>
    <t>м2</t>
  </si>
  <si>
    <t>1 стояк</t>
  </si>
  <si>
    <t>м</t>
  </si>
  <si>
    <t>шт.</t>
  </si>
  <si>
    <t>Замена электрической лампы накаливания</t>
  </si>
  <si>
    <t>Откачка нечистот в подвале</t>
  </si>
  <si>
    <t>час</t>
  </si>
  <si>
    <t>п/м</t>
  </si>
  <si>
    <t>Замена отвода</t>
  </si>
  <si>
    <t>Осмотр подвала</t>
  </si>
  <si>
    <t>Осмотр сантех. оборудования</t>
  </si>
  <si>
    <t>Ремонт труб КНС</t>
  </si>
  <si>
    <t>Сброс воздуха со стояков отопления с использованием а/м газель</t>
  </si>
  <si>
    <t>свищ</t>
  </si>
  <si>
    <t>Осмотр электросчетчика</t>
  </si>
  <si>
    <t>исполнение заявок не связанных с ремонтом</t>
  </si>
  <si>
    <t>Замена автомата</t>
  </si>
  <si>
    <t>Замена электропатрона с материалом</t>
  </si>
  <si>
    <t>дом</t>
  </si>
  <si>
    <t>Прокладка электрокабеля АВВГ 2*2,5 мм2</t>
  </si>
  <si>
    <t>Ремонт межпанельных швов с исп. автовышки</t>
  </si>
  <si>
    <t>замена электрической лампы накаливания</t>
  </si>
  <si>
    <t>замер температуры воздуха в кв.</t>
  </si>
  <si>
    <t>помещ</t>
  </si>
  <si>
    <t>Замена муфты</t>
  </si>
  <si>
    <t>Запуск системы отопления</t>
  </si>
  <si>
    <t>Осмотр крыши</t>
  </si>
  <si>
    <t>Очистка внутридомовой канализационной сети</t>
  </si>
  <si>
    <t>Устранение свищей сваркой (с заплаткой)</t>
  </si>
  <si>
    <t>Утепление труб изовером и стеклотканью</t>
  </si>
  <si>
    <t>осмотр системы отопления в квартире</t>
  </si>
  <si>
    <t>прочистка внутренней канализационной сети</t>
  </si>
  <si>
    <t>частичная замена стояка ГВС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</si>
  <si>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</si>
  <si>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</si>
  <si>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</si>
  <si>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</si>
  <si>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</si>
  <si>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</si>
  <si>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</si>
  <si>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</si>
  <si>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</si>
  <si>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К=0,9;1</t>
  </si>
  <si>
    <t>Уборка МОП 3,4 кв. 2022 г. К=0,9;1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</si>
  <si>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</si>
  <si>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</si>
  <si>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Содержание,экспл.и ремонт лифтового хоз-ва 1,2 кв. 2022 г.К=0,9;1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</si>
  <si>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</si>
  <si>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</si>
  <si>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</si>
  <si>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К=0,9;1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</si>
  <si>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</si>
  <si>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</si>
  <si>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</si>
  <si>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Гор.вода потр.при содер.общего имущ. в МКД 1,2 кв.2022г.6-9эт.К=0,9;1</t>
  </si>
  <si>
    <t>Гор.вода потр.при содер.общего имущ. в МКД 3,4 кв.2020г.6-9эт.К=0,9</t>
  </si>
  <si>
    <t>Отведение сточных вод в целях сод.общ.имущ.МКД 3,4кв.2022г.6-9 эт.К=0,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</si>
  <si>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</si>
  <si>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</si>
  <si>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Замена автомата 100А</t>
  </si>
  <si>
    <t>Замена доводчика</t>
  </si>
  <si>
    <t>Замена электровыключателей</t>
  </si>
  <si>
    <t>Запенивание штробы монтажной пеной</t>
  </si>
  <si>
    <t>Наружное утепление квартиры, Промышленная, 57 кв. 74</t>
  </si>
  <si>
    <t>Наружное утепление квартиры, Промышленная, 57 кв. 78</t>
  </si>
  <si>
    <t>Наружное утепление квартиры, Промышленная, 57 кв.75</t>
  </si>
  <si>
    <t>Наружное утепление квартиры, Промышленная, 57, кв. 72</t>
  </si>
  <si>
    <t>Наружное утепление квартиры, Промышленная,57 кв.109</t>
  </si>
  <si>
    <t>Наружное утепление квартиры,Промышленная, 57 кв.87</t>
  </si>
  <si>
    <t>Осмотр кровли с мелким ремонтом</t>
  </si>
  <si>
    <t>Осмотр чердачного помещения</t>
  </si>
  <si>
    <t>Остекление окна в подъезде</t>
  </si>
  <si>
    <t>Остекление оконых рам</t>
  </si>
  <si>
    <t>Очистка подвала от быт. и крупногабарит. мусора, ул. Промышленная, д.</t>
  </si>
  <si>
    <t>Ремонт доводчика</t>
  </si>
  <si>
    <t>Ремонт металлической двери</t>
  </si>
  <si>
    <t>Уборка елок с придомовых территорий</t>
  </si>
  <si>
    <t>Установка доводчика на входную метал. дверь</t>
  </si>
  <si>
    <t>Установка навесного замка</t>
  </si>
  <si>
    <t>Установка шарниров и пружины на дверь</t>
  </si>
  <si>
    <t>Установка электрического патрона</t>
  </si>
  <si>
    <t>Утепление стены пенопластом</t>
  </si>
  <si>
    <t>м/п</t>
  </si>
  <si>
    <t>Утепление чердач  перерыт в местах примыкан к трубам изовером, керамзи</t>
  </si>
  <si>
    <t>примык</t>
  </si>
  <si>
    <t>обследование межпанельных швов</t>
  </si>
  <si>
    <t>1 кв.</t>
  </si>
  <si>
    <t>очистка труб канализации и вентеляции от куржака в зим. период</t>
  </si>
  <si>
    <t>Вывод холодной воды с подвала для хозяйственных нужд</t>
  </si>
  <si>
    <t>Закрытие задвижек,отк-е сбросников перед опр-кой,от-е задвижек посл.оп</t>
  </si>
  <si>
    <t>Закрытие рассекающей задвижки</t>
  </si>
  <si>
    <t>Замена части розлива КНС, Промышленная, 57</t>
  </si>
  <si>
    <t>Замена шарового крана д.20</t>
  </si>
  <si>
    <t>Крепление розлива КНС</t>
  </si>
  <si>
    <t>Опрессовка системы отопления дома</t>
  </si>
  <si>
    <t>Откачка и отсыпка подвала</t>
  </si>
  <si>
    <t>Отключение отопления</t>
  </si>
  <si>
    <t>узел</t>
  </si>
  <si>
    <t>Прочистка трубок секции водоподогревателя, ул. Промышленная, д. 57</t>
  </si>
  <si>
    <t>водоподо</t>
  </si>
  <si>
    <t>Регулировка теплоносителя</t>
  </si>
  <si>
    <t>Ремонт ливневой канализации, Промышленная, д.57</t>
  </si>
  <si>
    <t>Ремонт фановой трубы на крыше, ул. Промышленная, д.57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</si>
  <si>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</si>
  <si>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</si>
  <si>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</si>
  <si>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</si>
  <si>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20 мм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</si>
  <si>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</si>
  <si>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</si>
  <si>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задвижки д. 80 мм</t>
  </si>
  <si>
    <t>Смена кранов д. 20 с использованием сварки</t>
  </si>
  <si>
    <t>Смена труб отопления д. 89 (со сваркой)</t>
  </si>
  <si>
    <t>Частичная замена стояка КНС по квартире</t>
  </si>
  <si>
    <t>кв</t>
  </si>
  <si>
    <t>Частичная замена стояка отопления</t>
  </si>
  <si>
    <t>Чистка врезки</t>
  </si>
  <si>
    <t>Содержание,экспл. и ремонт лифтового хоз-ва 3,4 кв. 2022 г. К=0,9;1</t>
  </si>
  <si>
    <t>Прочистка вентиляции</t>
  </si>
  <si>
    <t>Дезинсекция Дезснабсервис</t>
  </si>
  <si>
    <t>Дератизация Дезснабсервис</t>
  </si>
  <si>
    <t>Организация мест накоп.ртуть сод-х ламп 3,4кв. 2022г.К=0,6;0,8;0,85;0,</t>
  </si>
  <si>
    <t>Уборка придомовой территории 3,4 кв. 2022 г. К=0,85;0,9;1</t>
  </si>
  <si>
    <t>Установка повысительных насосов на отопление, ул.Промышленная д.57</t>
  </si>
  <si>
    <t>Замена повысительного насоса, ул.Промышленная д.57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</si>
</sst>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4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3" fontId="11" fillId="3" borderId="2" xfId="3" applyFont="1" applyFill="1" applyBorder="1" applyAlignment="1">
      <alignment horizontal="center" vertical="center" wrapText="1"/>
    </xf>
    <xf numFmtId="43" fontId="6" fillId="3" borderId="2" xfId="3" applyFont="1" applyFill="1" applyBorder="1" applyAlignment="1">
      <alignment horizontal="center" vertical="center" wrapText="1"/>
    </xf>
    <xf numFmtId="43" fontId="6" fillId="3" borderId="2" xfId="3" applyFont="1" applyFill="1" applyBorder="1" applyAlignment="1">
      <alignment horizontal="center"/>
    </xf>
    <xf numFmtId="43" fontId="8" fillId="3" borderId="2" xfId="3" applyFont="1" applyFill="1" applyBorder="1" applyAlignment="1">
      <alignment horizontal="center" vertical="center" wrapText="1"/>
    </xf>
    <xf numFmtId="0" fontId="2" fillId="3" borderId="0" xfId="0" applyFont="1" applyFill="1"/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165" fontId="2" fillId="3" borderId="0" xfId="0" applyNumberFormat="1" applyFont="1" applyFill="1" applyAlignment="1">
      <alignment horizontal="center" wrapText="1"/>
    </xf>
    <xf numFmtId="49" fontId="0" fillId="3" borderId="6" xfId="0" applyNumberFormat="1" applyFill="1" applyBorder="1"/>
    <xf numFmtId="164" fontId="0" fillId="3" borderId="6" xfId="0" applyNumberFormat="1" applyFill="1" applyBorder="1"/>
    <xf numFmtId="0" fontId="0" fillId="3" borderId="0" xfId="0" applyFill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topLeftCell="A121" workbookViewId="0">
      <selection activeCell="B134" sqref="B134"/>
    </sheetView>
  </sheetViews>
  <sheetFormatPr defaultRowHeight="15" outlineLevelRow="2" x14ac:dyDescent="0.25"/>
  <cols>
    <col min="1" max="1" width="66.42578125" style="6" customWidth="1"/>
    <col min="2" max="2" width="15.5703125" style="7" customWidth="1"/>
    <col min="3" max="3" width="9.28515625" style="6" customWidth="1"/>
    <col min="4" max="4" width="14.42578125" style="7" customWidth="1"/>
    <col min="5" max="5" width="15.42578125" style="8" customWidth="1"/>
    <col min="6" max="16384" width="9.140625" style="8"/>
  </cols>
  <sheetData>
    <row r="1" spans="1:4" ht="37.5" customHeight="1" x14ac:dyDescent="0.25">
      <c r="A1" s="28" t="s">
        <v>5</v>
      </c>
      <c r="B1" s="28"/>
      <c r="C1" s="28"/>
      <c r="D1" s="28"/>
    </row>
    <row r="2" spans="1:4" ht="17.25" customHeight="1" x14ac:dyDescent="0.25">
      <c r="A2" s="13" t="s">
        <v>27</v>
      </c>
      <c r="B2" s="30" t="s">
        <v>62</v>
      </c>
      <c r="C2" s="30"/>
      <c r="D2" s="30"/>
    </row>
    <row r="3" spans="1:4" ht="57" x14ac:dyDescent="0.25">
      <c r="A3" s="9" t="s">
        <v>2</v>
      </c>
      <c r="B3" s="5" t="s">
        <v>25</v>
      </c>
      <c r="C3" s="4" t="s">
        <v>0</v>
      </c>
      <c r="D3" s="5" t="s">
        <v>1</v>
      </c>
    </row>
    <row r="4" spans="1:4" x14ac:dyDescent="0.25">
      <c r="A4" s="9" t="s">
        <v>63</v>
      </c>
      <c r="B4" s="5">
        <v>88019.569999999891</v>
      </c>
      <c r="C4" s="4"/>
      <c r="D4" s="5"/>
    </row>
    <row r="5" spans="1:4" x14ac:dyDescent="0.25">
      <c r="A5" s="31" t="s">
        <v>26</v>
      </c>
      <c r="B5" s="32"/>
      <c r="C5" s="32"/>
      <c r="D5" s="33"/>
    </row>
    <row r="6" spans="1:4" x14ac:dyDescent="0.25">
      <c r="A6" s="9" t="s">
        <v>64</v>
      </c>
      <c r="B6" s="5">
        <v>2771639.22</v>
      </c>
      <c r="C6" s="11" t="s">
        <v>24</v>
      </c>
      <c r="D6" s="5"/>
    </row>
    <row r="7" spans="1:4" x14ac:dyDescent="0.25">
      <c r="A7" s="9" t="s">
        <v>65</v>
      </c>
      <c r="B7" s="5">
        <v>2639449.75</v>
      </c>
      <c r="C7" s="11" t="s">
        <v>24</v>
      </c>
      <c r="D7" s="5"/>
    </row>
    <row r="8" spans="1:4" x14ac:dyDescent="0.25">
      <c r="A8" s="9" t="s">
        <v>66</v>
      </c>
      <c r="B8" s="5">
        <f>B7-B6</f>
        <v>-132189.4700000002</v>
      </c>
      <c r="C8" s="11" t="s">
        <v>24</v>
      </c>
      <c r="D8" s="5"/>
    </row>
    <row r="9" spans="1:4" x14ac:dyDescent="0.25">
      <c r="A9" s="9" t="s">
        <v>6</v>
      </c>
      <c r="B9" s="5">
        <f>B10</f>
        <v>13572</v>
      </c>
      <c r="C9" s="11" t="s">
        <v>24</v>
      </c>
      <c r="D9" s="5"/>
    </row>
    <row r="10" spans="1:4" x14ac:dyDescent="0.25">
      <c r="A10" s="9" t="s">
        <v>7</v>
      </c>
      <c r="B10" s="16">
        <f>600*12+531*12</f>
        <v>13572</v>
      </c>
      <c r="C10" s="11" t="s">
        <v>24</v>
      </c>
      <c r="D10" s="5"/>
    </row>
    <row r="11" spans="1:4" x14ac:dyDescent="0.25">
      <c r="A11" s="15" t="s">
        <v>67</v>
      </c>
      <c r="B11" s="17">
        <f>B6</f>
        <v>2771639.22</v>
      </c>
      <c r="C11" s="11" t="s">
        <v>24</v>
      </c>
      <c r="D11" s="1"/>
    </row>
    <row r="12" spans="1:4" x14ac:dyDescent="0.25">
      <c r="A12" s="29" t="s">
        <v>8</v>
      </c>
      <c r="B12" s="29"/>
      <c r="C12" s="29"/>
      <c r="D12" s="29"/>
    </row>
    <row r="13" spans="1:4" ht="15.75" thickBot="1" x14ac:dyDescent="0.3">
      <c r="A13" s="13" t="s">
        <v>9</v>
      </c>
      <c r="B13" s="17">
        <f>SUM(B14:B15)</f>
        <v>412830.04000000004</v>
      </c>
      <c r="C13" s="2"/>
      <c r="D13" s="1"/>
    </row>
    <row r="14" spans="1:4" s="21" customFormat="1" ht="15.75" thickBot="1" x14ac:dyDescent="0.3">
      <c r="A14" s="22" t="s">
        <v>68</v>
      </c>
      <c r="B14" s="23">
        <v>197381.54</v>
      </c>
      <c r="C14" s="22" t="s">
        <v>28</v>
      </c>
      <c r="D14" s="23">
        <v>45167.4</v>
      </c>
    </row>
    <row r="15" spans="1:4" s="21" customFormat="1" ht="15.75" thickBot="1" x14ac:dyDescent="0.3">
      <c r="A15" s="22" t="s">
        <v>69</v>
      </c>
      <c r="B15" s="23">
        <v>215448.5</v>
      </c>
      <c r="C15" s="22" t="s">
        <v>28</v>
      </c>
      <c r="D15" s="23">
        <v>45167.4</v>
      </c>
    </row>
    <row r="16" spans="1:4" ht="29.25" thickBot="1" x14ac:dyDescent="0.3">
      <c r="A16" s="13" t="s">
        <v>10</v>
      </c>
      <c r="B16" s="17">
        <f>SUM(B17:B18)</f>
        <v>199320.03</v>
      </c>
      <c r="C16" s="2"/>
      <c r="D16" s="1"/>
    </row>
    <row r="17" spans="1:4" s="21" customFormat="1" ht="15.75" thickBot="1" x14ac:dyDescent="0.3">
      <c r="A17" s="22" t="s">
        <v>70</v>
      </c>
      <c r="B17" s="23">
        <v>88659.87</v>
      </c>
      <c r="C17" s="22" t="s">
        <v>28</v>
      </c>
      <c r="D17" s="23">
        <v>41410.5</v>
      </c>
    </row>
    <row r="18" spans="1:4" s="21" customFormat="1" ht="15.75" thickBot="1" x14ac:dyDescent="0.3">
      <c r="A18" s="22" t="s">
        <v>71</v>
      </c>
      <c r="B18" s="23">
        <v>110660.16</v>
      </c>
      <c r="C18" s="22" t="s">
        <v>28</v>
      </c>
      <c r="D18" s="23">
        <v>45167.4</v>
      </c>
    </row>
    <row r="19" spans="1:4" x14ac:dyDescent="0.25">
      <c r="A19" s="13" t="s">
        <v>11</v>
      </c>
      <c r="B19" s="17">
        <v>0</v>
      </c>
      <c r="C19" s="3"/>
      <c r="D19" s="1"/>
    </row>
    <row r="20" spans="1:4" ht="43.5" thickBot="1" x14ac:dyDescent="0.3">
      <c r="A20" s="13" t="s">
        <v>12</v>
      </c>
      <c r="B20" s="17">
        <f>SUM(B21:B27)</f>
        <v>228095.36000000002</v>
      </c>
      <c r="C20" s="2"/>
      <c r="D20" s="1"/>
    </row>
    <row r="21" spans="1:4" s="21" customFormat="1" ht="15.75" thickBot="1" x14ac:dyDescent="0.3">
      <c r="A21" s="22" t="s">
        <v>82</v>
      </c>
      <c r="B21" s="23">
        <v>6775.11</v>
      </c>
      <c r="C21" s="22" t="s">
        <v>28</v>
      </c>
      <c r="D21" s="23">
        <v>45167.4</v>
      </c>
    </row>
    <row r="22" spans="1:4" s="21" customFormat="1" ht="15.75" thickBot="1" x14ac:dyDescent="0.3">
      <c r="A22" s="22" t="s">
        <v>83</v>
      </c>
      <c r="B22" s="23">
        <v>6323.44</v>
      </c>
      <c r="C22" s="22" t="s">
        <v>28</v>
      </c>
      <c r="D22" s="23">
        <v>45167.4</v>
      </c>
    </row>
    <row r="23" spans="1:4" s="21" customFormat="1" ht="15.75" thickBot="1" x14ac:dyDescent="0.3">
      <c r="A23" s="22" t="s">
        <v>84</v>
      </c>
      <c r="B23" s="23">
        <v>3613.39</v>
      </c>
      <c r="C23" s="22" t="s">
        <v>28</v>
      </c>
      <c r="D23" s="23">
        <v>45167.4</v>
      </c>
    </row>
    <row r="24" spans="1:4" s="21" customFormat="1" ht="15.75" thickBot="1" x14ac:dyDescent="0.3">
      <c r="A24" s="22" t="s">
        <v>85</v>
      </c>
      <c r="B24" s="23">
        <v>5871.76</v>
      </c>
      <c r="C24" s="22" t="s">
        <v>28</v>
      </c>
      <c r="D24" s="23">
        <v>45167.4</v>
      </c>
    </row>
    <row r="25" spans="1:4" s="21" customFormat="1" ht="15.75" thickBot="1" x14ac:dyDescent="0.3">
      <c r="A25" s="22" t="s">
        <v>86</v>
      </c>
      <c r="B25" s="23">
        <v>5871.76</v>
      </c>
      <c r="C25" s="22" t="s">
        <v>28</v>
      </c>
      <c r="D25" s="23">
        <v>45167.4</v>
      </c>
    </row>
    <row r="26" spans="1:4" s="21" customFormat="1" ht="15.75" thickBot="1" x14ac:dyDescent="0.3">
      <c r="A26" s="22" t="s">
        <v>72</v>
      </c>
      <c r="B26" s="23">
        <v>97561.58</v>
      </c>
      <c r="C26" s="22" t="s">
        <v>28</v>
      </c>
      <c r="D26" s="23">
        <v>45167.4</v>
      </c>
    </row>
    <row r="27" spans="1:4" s="21" customFormat="1" ht="15.75" thickBot="1" x14ac:dyDescent="0.3">
      <c r="A27" s="22" t="s">
        <v>73</v>
      </c>
      <c r="B27" s="23">
        <v>102078.32</v>
      </c>
      <c r="C27" s="22" t="s">
        <v>28</v>
      </c>
      <c r="D27" s="23">
        <v>45167.4</v>
      </c>
    </row>
    <row r="28" spans="1:4" ht="43.5" outlineLevel="1" thickBot="1" x14ac:dyDescent="0.3">
      <c r="A28" s="13" t="s">
        <v>13</v>
      </c>
      <c r="B28" s="17">
        <f>SUM(B29:B63)</f>
        <v>550265.70000000007</v>
      </c>
      <c r="C28" s="10"/>
      <c r="D28" s="10"/>
    </row>
    <row r="29" spans="1:4" s="21" customFormat="1" ht="15.75" thickBot="1" x14ac:dyDescent="0.3">
      <c r="A29" s="22" t="s">
        <v>44</v>
      </c>
      <c r="B29" s="23">
        <v>2489</v>
      </c>
      <c r="C29" s="22" t="s">
        <v>31</v>
      </c>
      <c r="D29" s="23">
        <v>10</v>
      </c>
    </row>
    <row r="30" spans="1:4" s="21" customFormat="1" ht="15.75" thickBot="1" x14ac:dyDescent="0.3">
      <c r="A30" s="22" t="s">
        <v>87</v>
      </c>
      <c r="B30" s="23">
        <v>3522.09</v>
      </c>
      <c r="C30" s="22" t="s">
        <v>31</v>
      </c>
      <c r="D30" s="23">
        <v>1</v>
      </c>
    </row>
    <row r="31" spans="1:4" s="21" customFormat="1" ht="15.75" thickBot="1" x14ac:dyDescent="0.3">
      <c r="A31" s="22" t="s">
        <v>88</v>
      </c>
      <c r="B31" s="23">
        <v>2204.89</v>
      </c>
      <c r="C31" s="22" t="s">
        <v>31</v>
      </c>
      <c r="D31" s="23">
        <v>1</v>
      </c>
    </row>
    <row r="32" spans="1:4" s="21" customFormat="1" ht="15.75" thickBot="1" x14ac:dyDescent="0.3">
      <c r="A32" s="22" t="s">
        <v>32</v>
      </c>
      <c r="B32" s="23">
        <v>6459.75</v>
      </c>
      <c r="C32" s="22" t="s">
        <v>31</v>
      </c>
      <c r="D32" s="23">
        <v>55</v>
      </c>
    </row>
    <row r="33" spans="1:4" s="21" customFormat="1" ht="15.75" thickBot="1" x14ac:dyDescent="0.3">
      <c r="A33" s="22" t="s">
        <v>89</v>
      </c>
      <c r="B33" s="23">
        <v>762.46</v>
      </c>
      <c r="C33" s="22" t="s">
        <v>31</v>
      </c>
      <c r="D33" s="23">
        <v>2</v>
      </c>
    </row>
    <row r="34" spans="1:4" s="21" customFormat="1" ht="15.75" thickBot="1" x14ac:dyDescent="0.3">
      <c r="A34" s="22" t="s">
        <v>45</v>
      </c>
      <c r="B34" s="23">
        <v>11757.6</v>
      </c>
      <c r="C34" s="22" t="s">
        <v>31</v>
      </c>
      <c r="D34" s="23">
        <v>24</v>
      </c>
    </row>
    <row r="35" spans="1:4" s="21" customFormat="1" ht="15.75" thickBot="1" x14ac:dyDescent="0.3">
      <c r="A35" s="22" t="s">
        <v>90</v>
      </c>
      <c r="B35" s="23">
        <v>729.34</v>
      </c>
      <c r="C35" s="22" t="s">
        <v>31</v>
      </c>
      <c r="D35" s="23">
        <v>1</v>
      </c>
    </row>
    <row r="36" spans="1:4" s="21" customFormat="1" ht="15.75" thickBot="1" x14ac:dyDescent="0.3">
      <c r="A36" s="22" t="s">
        <v>91</v>
      </c>
      <c r="B36" s="23">
        <v>16200</v>
      </c>
      <c r="C36" s="22" t="s">
        <v>46</v>
      </c>
      <c r="D36" s="23">
        <v>1</v>
      </c>
    </row>
    <row r="37" spans="1:4" s="21" customFormat="1" ht="15.75" thickBot="1" x14ac:dyDescent="0.3">
      <c r="A37" s="22" t="s">
        <v>92</v>
      </c>
      <c r="B37" s="23">
        <v>43200</v>
      </c>
      <c r="C37" s="22" t="s">
        <v>46</v>
      </c>
      <c r="D37" s="23">
        <v>1</v>
      </c>
    </row>
    <row r="38" spans="1:4" s="21" customFormat="1" ht="15.75" thickBot="1" x14ac:dyDescent="0.3">
      <c r="A38" s="22" t="s">
        <v>93</v>
      </c>
      <c r="B38" s="23">
        <v>28800</v>
      </c>
      <c r="C38" s="22" t="s">
        <v>46</v>
      </c>
      <c r="D38" s="23">
        <v>1</v>
      </c>
    </row>
    <row r="39" spans="1:4" s="21" customFormat="1" ht="15.75" thickBot="1" x14ac:dyDescent="0.3">
      <c r="A39" s="22" t="s">
        <v>94</v>
      </c>
      <c r="B39" s="23">
        <v>14400</v>
      </c>
      <c r="C39" s="22" t="s">
        <v>46</v>
      </c>
      <c r="D39" s="23">
        <v>1</v>
      </c>
    </row>
    <row r="40" spans="1:4" s="21" customFormat="1" ht="15.75" thickBot="1" x14ac:dyDescent="0.3">
      <c r="A40" s="22" t="s">
        <v>95</v>
      </c>
      <c r="B40" s="23">
        <v>43200</v>
      </c>
      <c r="C40" s="22" t="s">
        <v>46</v>
      </c>
      <c r="D40" s="23">
        <v>1</v>
      </c>
    </row>
    <row r="41" spans="1:4" s="21" customFormat="1" ht="15.75" thickBot="1" x14ac:dyDescent="0.3">
      <c r="A41" s="22" t="s">
        <v>96</v>
      </c>
      <c r="B41" s="23">
        <v>43200</v>
      </c>
      <c r="C41" s="22" t="s">
        <v>46</v>
      </c>
      <c r="D41" s="23">
        <v>1</v>
      </c>
    </row>
    <row r="42" spans="1:4" s="21" customFormat="1" ht="15.75" thickBot="1" x14ac:dyDescent="0.3">
      <c r="A42" s="22" t="s">
        <v>97</v>
      </c>
      <c r="B42" s="23">
        <v>394.08</v>
      </c>
      <c r="C42" s="22" t="s">
        <v>46</v>
      </c>
      <c r="D42" s="23">
        <v>1</v>
      </c>
    </row>
    <row r="43" spans="1:4" s="21" customFormat="1" ht="15.75" thickBot="1" x14ac:dyDescent="0.3">
      <c r="A43" s="22" t="s">
        <v>54</v>
      </c>
      <c r="B43" s="23">
        <v>525.44000000000005</v>
      </c>
      <c r="C43" s="22" t="s">
        <v>46</v>
      </c>
      <c r="D43" s="23">
        <v>2</v>
      </c>
    </row>
    <row r="44" spans="1:4" s="21" customFormat="1" ht="15.75" thickBot="1" x14ac:dyDescent="0.3">
      <c r="A44" s="22" t="s">
        <v>98</v>
      </c>
      <c r="B44" s="23">
        <v>466.43</v>
      </c>
      <c r="C44" s="22" t="s">
        <v>46</v>
      </c>
      <c r="D44" s="23">
        <v>1</v>
      </c>
    </row>
    <row r="45" spans="1:4" s="21" customFormat="1" ht="15.75" thickBot="1" x14ac:dyDescent="0.3">
      <c r="A45" s="22" t="s">
        <v>42</v>
      </c>
      <c r="B45" s="23">
        <v>1001.82</v>
      </c>
      <c r="C45" s="22" t="s">
        <v>31</v>
      </c>
      <c r="D45" s="23">
        <v>3</v>
      </c>
    </row>
    <row r="46" spans="1:4" s="21" customFormat="1" ht="15.75" thickBot="1" x14ac:dyDescent="0.3">
      <c r="A46" s="22" t="s">
        <v>99</v>
      </c>
      <c r="B46" s="23">
        <v>2125.0700000000002</v>
      </c>
      <c r="C46" s="22" t="s">
        <v>31</v>
      </c>
      <c r="D46" s="23">
        <v>1</v>
      </c>
    </row>
    <row r="47" spans="1:4" s="21" customFormat="1" ht="15.75" thickBot="1" x14ac:dyDescent="0.3">
      <c r="A47" s="22" t="s">
        <v>100</v>
      </c>
      <c r="B47" s="23">
        <v>4033.23</v>
      </c>
      <c r="C47" s="22" t="s">
        <v>28</v>
      </c>
      <c r="D47" s="23">
        <v>3</v>
      </c>
    </row>
    <row r="48" spans="1:4" s="21" customFormat="1" ht="15.75" thickBot="1" x14ac:dyDescent="0.3">
      <c r="A48" s="22" t="s">
        <v>101</v>
      </c>
      <c r="B48" s="23">
        <v>26780.07</v>
      </c>
      <c r="C48" s="22" t="s">
        <v>46</v>
      </c>
      <c r="D48" s="23">
        <v>1</v>
      </c>
    </row>
    <row r="49" spans="1:4" s="21" customFormat="1" ht="15.75" thickBot="1" x14ac:dyDescent="0.3">
      <c r="A49" s="22" t="s">
        <v>47</v>
      </c>
      <c r="B49" s="23">
        <v>5473.24</v>
      </c>
      <c r="C49" s="22" t="s">
        <v>30</v>
      </c>
      <c r="D49" s="23">
        <v>18.600000000000001</v>
      </c>
    </row>
    <row r="50" spans="1:4" s="21" customFormat="1" ht="15.75" thickBot="1" x14ac:dyDescent="0.3">
      <c r="A50" s="22" t="s">
        <v>102</v>
      </c>
      <c r="B50" s="23">
        <v>1349.04</v>
      </c>
      <c r="C50" s="22" t="s">
        <v>31</v>
      </c>
      <c r="D50" s="23">
        <v>2</v>
      </c>
    </row>
    <row r="51" spans="1:4" s="21" customFormat="1" ht="15.75" thickBot="1" x14ac:dyDescent="0.3">
      <c r="A51" s="22" t="s">
        <v>48</v>
      </c>
      <c r="B51" s="23">
        <v>184036.1</v>
      </c>
      <c r="C51" s="22" t="s">
        <v>30</v>
      </c>
      <c r="D51" s="23">
        <v>135.5</v>
      </c>
    </row>
    <row r="52" spans="1:4" s="21" customFormat="1" ht="15.75" thickBot="1" x14ac:dyDescent="0.3">
      <c r="A52" s="22" t="s">
        <v>103</v>
      </c>
      <c r="B52" s="23">
        <v>10733.12</v>
      </c>
      <c r="C52" s="22" t="s">
        <v>31</v>
      </c>
      <c r="D52" s="23">
        <v>4</v>
      </c>
    </row>
    <row r="53" spans="1:4" s="21" customFormat="1" ht="15.75" thickBot="1" x14ac:dyDescent="0.3">
      <c r="A53" s="22" t="s">
        <v>104</v>
      </c>
      <c r="B53" s="23">
        <v>502.94</v>
      </c>
      <c r="C53" s="22" t="s">
        <v>31</v>
      </c>
      <c r="D53" s="23">
        <v>1</v>
      </c>
    </row>
    <row r="54" spans="1:4" s="21" customFormat="1" ht="15.75" thickBot="1" x14ac:dyDescent="0.3">
      <c r="A54" s="22" t="s">
        <v>105</v>
      </c>
      <c r="B54" s="23">
        <v>3791.23</v>
      </c>
      <c r="C54" s="22" t="s">
        <v>31</v>
      </c>
      <c r="D54" s="23">
        <v>1</v>
      </c>
    </row>
    <row r="55" spans="1:4" s="21" customFormat="1" ht="15.75" thickBot="1" x14ac:dyDescent="0.3">
      <c r="A55" s="22" t="s">
        <v>106</v>
      </c>
      <c r="B55" s="23">
        <v>726.59</v>
      </c>
      <c r="C55" s="22" t="s">
        <v>31</v>
      </c>
      <c r="D55" s="23">
        <v>1</v>
      </c>
    </row>
    <row r="56" spans="1:4" s="21" customFormat="1" ht="15.75" thickBot="1" x14ac:dyDescent="0.3">
      <c r="A56" s="22" t="s">
        <v>107</v>
      </c>
      <c r="B56" s="23">
        <v>650.59</v>
      </c>
      <c r="C56" s="22" t="s">
        <v>31</v>
      </c>
      <c r="D56" s="23">
        <v>1</v>
      </c>
    </row>
    <row r="57" spans="1:4" s="21" customFormat="1" ht="15.75" thickBot="1" x14ac:dyDescent="0.3">
      <c r="A57" s="22" t="s">
        <v>108</v>
      </c>
      <c r="B57" s="23">
        <v>310.12</v>
      </c>
      <c r="C57" s="22" t="s">
        <v>31</v>
      </c>
      <c r="D57" s="23">
        <v>1</v>
      </c>
    </row>
    <row r="58" spans="1:4" s="21" customFormat="1" ht="15.75" thickBot="1" x14ac:dyDescent="0.3">
      <c r="A58" s="22" t="s">
        <v>109</v>
      </c>
      <c r="B58" s="23">
        <v>10102.1</v>
      </c>
      <c r="C58" s="22" t="s">
        <v>28</v>
      </c>
      <c r="D58" s="23">
        <v>10</v>
      </c>
    </row>
    <row r="59" spans="1:4" s="21" customFormat="1" ht="15.75" thickBot="1" x14ac:dyDescent="0.3">
      <c r="A59" s="22" t="s">
        <v>57</v>
      </c>
      <c r="B59" s="23">
        <v>1000.34</v>
      </c>
      <c r="C59" s="22" t="s">
        <v>110</v>
      </c>
      <c r="D59" s="23">
        <v>2</v>
      </c>
    </row>
    <row r="60" spans="1:4" s="21" customFormat="1" ht="15.75" thickBot="1" x14ac:dyDescent="0.3">
      <c r="A60" s="22" t="s">
        <v>111</v>
      </c>
      <c r="B60" s="23">
        <v>62667.34</v>
      </c>
      <c r="C60" s="22" t="s">
        <v>112</v>
      </c>
      <c r="D60" s="23">
        <v>2</v>
      </c>
    </row>
    <row r="61" spans="1:4" s="21" customFormat="1" ht="15.75" thickBot="1" x14ac:dyDescent="0.3">
      <c r="A61" s="22" t="s">
        <v>49</v>
      </c>
      <c r="B61" s="23">
        <v>10306.799999999999</v>
      </c>
      <c r="C61" s="22" t="s">
        <v>31</v>
      </c>
      <c r="D61" s="23">
        <v>70</v>
      </c>
    </row>
    <row r="62" spans="1:4" s="21" customFormat="1" ht="15.75" thickBot="1" x14ac:dyDescent="0.3">
      <c r="A62" s="22" t="s">
        <v>113</v>
      </c>
      <c r="B62" s="23">
        <v>3540.53</v>
      </c>
      <c r="C62" s="22" t="s">
        <v>114</v>
      </c>
      <c r="D62" s="23">
        <v>7</v>
      </c>
    </row>
    <row r="63" spans="1:4" s="21" customFormat="1" ht="15.75" thickBot="1" x14ac:dyDescent="0.3">
      <c r="A63" s="22" t="s">
        <v>115</v>
      </c>
      <c r="B63" s="23">
        <v>2824.35</v>
      </c>
      <c r="C63" s="22" t="s">
        <v>31</v>
      </c>
      <c r="D63" s="23">
        <v>3</v>
      </c>
    </row>
    <row r="64" spans="1:4" s="20" customFormat="1" ht="43.5" outlineLevel="2" thickBot="1" x14ac:dyDescent="0.3">
      <c r="A64" s="13" t="s">
        <v>14</v>
      </c>
      <c r="B64" s="18">
        <f>SUM(B65:B108)</f>
        <v>468876.73000000004</v>
      </c>
      <c r="C64" s="12"/>
      <c r="D64" s="12"/>
    </row>
    <row r="65" spans="1:4" s="21" customFormat="1" ht="19.5" customHeight="1" thickBot="1" x14ac:dyDescent="0.3">
      <c r="A65" s="22" t="s">
        <v>116</v>
      </c>
      <c r="B65" s="23">
        <v>2461.02</v>
      </c>
      <c r="C65" s="22" t="s">
        <v>31</v>
      </c>
      <c r="D65" s="23">
        <v>1</v>
      </c>
    </row>
    <row r="66" spans="1:4" s="21" customFormat="1" ht="15.75" thickBot="1" x14ac:dyDescent="0.3">
      <c r="A66" s="22" t="s">
        <v>117</v>
      </c>
      <c r="B66" s="23">
        <v>769.19</v>
      </c>
      <c r="C66" s="22" t="s">
        <v>46</v>
      </c>
      <c r="D66" s="23">
        <v>1</v>
      </c>
    </row>
    <row r="67" spans="1:4" s="21" customFormat="1" ht="15.75" thickBot="1" x14ac:dyDescent="0.3">
      <c r="A67" s="22" t="s">
        <v>118</v>
      </c>
      <c r="B67" s="23">
        <v>614.76</v>
      </c>
      <c r="C67" s="22" t="s">
        <v>31</v>
      </c>
      <c r="D67" s="23">
        <v>1</v>
      </c>
    </row>
    <row r="68" spans="1:4" s="21" customFormat="1" ht="15.75" thickBot="1" x14ac:dyDescent="0.3">
      <c r="A68" s="22" t="s">
        <v>52</v>
      </c>
      <c r="B68" s="23">
        <v>2419.9</v>
      </c>
      <c r="C68" s="22" t="s">
        <v>31</v>
      </c>
      <c r="D68" s="23">
        <v>5</v>
      </c>
    </row>
    <row r="69" spans="1:4" s="21" customFormat="1" ht="15.75" thickBot="1" x14ac:dyDescent="0.3">
      <c r="A69" s="22" t="s">
        <v>36</v>
      </c>
      <c r="B69" s="23">
        <v>367.62</v>
      </c>
      <c r="C69" s="22" t="s">
        <v>31</v>
      </c>
      <c r="D69" s="23">
        <v>1</v>
      </c>
    </row>
    <row r="70" spans="1:4" s="21" customFormat="1" ht="15.75" thickBot="1" x14ac:dyDescent="0.3">
      <c r="A70" s="22" t="s">
        <v>119</v>
      </c>
      <c r="B70" s="23">
        <v>42401.599999999999</v>
      </c>
      <c r="C70" s="22" t="s">
        <v>46</v>
      </c>
      <c r="D70" s="23">
        <v>1</v>
      </c>
    </row>
    <row r="71" spans="1:4" s="21" customFormat="1" ht="15.75" thickBot="1" x14ac:dyDescent="0.3">
      <c r="A71" s="22" t="s">
        <v>120</v>
      </c>
      <c r="B71" s="23">
        <v>1082.32</v>
      </c>
      <c r="C71" s="22" t="s">
        <v>31</v>
      </c>
      <c r="D71" s="23">
        <v>2</v>
      </c>
    </row>
    <row r="72" spans="1:4" s="21" customFormat="1" ht="15.75" thickBot="1" x14ac:dyDescent="0.3">
      <c r="A72" s="22" t="s">
        <v>53</v>
      </c>
      <c r="B72" s="23">
        <v>2234</v>
      </c>
      <c r="C72" s="22" t="s">
        <v>31</v>
      </c>
      <c r="D72" s="23">
        <v>2</v>
      </c>
    </row>
    <row r="73" spans="1:4" s="21" customFormat="1" ht="15.75" thickBot="1" x14ac:dyDescent="0.3">
      <c r="A73" s="22" t="s">
        <v>121</v>
      </c>
      <c r="B73" s="23">
        <v>5770.53</v>
      </c>
      <c r="C73" s="22" t="s">
        <v>31</v>
      </c>
      <c r="D73" s="23">
        <v>1</v>
      </c>
    </row>
    <row r="74" spans="1:4" s="21" customFormat="1" ht="15.75" thickBot="1" x14ac:dyDescent="0.3">
      <c r="A74" s="22" t="s">
        <v>122</v>
      </c>
      <c r="B74" s="23">
        <v>3466.08</v>
      </c>
      <c r="C74" s="22" t="s">
        <v>46</v>
      </c>
      <c r="D74" s="23">
        <v>1</v>
      </c>
    </row>
    <row r="75" spans="1:4" s="21" customFormat="1" ht="15.75" thickBot="1" x14ac:dyDescent="0.3">
      <c r="A75" s="22" t="s">
        <v>37</v>
      </c>
      <c r="B75" s="23">
        <v>5060.88</v>
      </c>
      <c r="C75" s="22" t="s">
        <v>46</v>
      </c>
      <c r="D75" s="23">
        <v>6</v>
      </c>
    </row>
    <row r="76" spans="1:4" s="21" customFormat="1" ht="15.75" thickBot="1" x14ac:dyDescent="0.3">
      <c r="A76" s="22" t="s">
        <v>38</v>
      </c>
      <c r="B76" s="23">
        <v>13126.96</v>
      </c>
      <c r="C76" s="22" t="s">
        <v>31</v>
      </c>
      <c r="D76" s="23">
        <v>28</v>
      </c>
    </row>
    <row r="77" spans="1:4" s="21" customFormat="1" ht="15.75" thickBot="1" x14ac:dyDescent="0.3">
      <c r="A77" s="22" t="s">
        <v>123</v>
      </c>
      <c r="B77" s="23">
        <v>14444.27</v>
      </c>
      <c r="C77" s="22" t="s">
        <v>46</v>
      </c>
      <c r="D77" s="23">
        <v>1</v>
      </c>
    </row>
    <row r="78" spans="1:4" s="21" customFormat="1" ht="15.75" thickBot="1" x14ac:dyDescent="0.3">
      <c r="A78" s="22" t="s">
        <v>33</v>
      </c>
      <c r="B78" s="23">
        <v>2545.62</v>
      </c>
      <c r="C78" s="22" t="s">
        <v>34</v>
      </c>
      <c r="D78" s="23">
        <v>6</v>
      </c>
    </row>
    <row r="79" spans="1:4" s="21" customFormat="1" ht="15.75" thickBot="1" x14ac:dyDescent="0.3">
      <c r="A79" s="22" t="s">
        <v>124</v>
      </c>
      <c r="B79" s="23">
        <v>1117.43</v>
      </c>
      <c r="C79" s="22" t="s">
        <v>31</v>
      </c>
      <c r="D79" s="23">
        <v>1</v>
      </c>
    </row>
    <row r="80" spans="1:4" s="21" customFormat="1" ht="15.75" thickBot="1" x14ac:dyDescent="0.3">
      <c r="A80" s="22" t="s">
        <v>124</v>
      </c>
      <c r="B80" s="23">
        <v>353.42</v>
      </c>
      <c r="C80" s="22" t="s">
        <v>125</v>
      </c>
      <c r="D80" s="23">
        <v>1</v>
      </c>
    </row>
    <row r="81" spans="1:4" s="21" customFormat="1" ht="15.75" thickBot="1" x14ac:dyDescent="0.3">
      <c r="A81" s="22" t="s">
        <v>55</v>
      </c>
      <c r="B81" s="23">
        <v>15784.34</v>
      </c>
      <c r="C81" s="22" t="s">
        <v>35</v>
      </c>
      <c r="D81" s="23">
        <v>22</v>
      </c>
    </row>
    <row r="82" spans="1:4" s="21" customFormat="1" ht="15.75" thickBot="1" x14ac:dyDescent="0.3">
      <c r="A82" s="22" t="s">
        <v>126</v>
      </c>
      <c r="B82" s="23">
        <v>11369.94</v>
      </c>
      <c r="C82" s="22" t="s">
        <v>127</v>
      </c>
      <c r="D82" s="23">
        <v>1</v>
      </c>
    </row>
    <row r="83" spans="1:4" s="21" customFormat="1" ht="15.75" thickBot="1" x14ac:dyDescent="0.3">
      <c r="A83" s="22" t="s">
        <v>128</v>
      </c>
      <c r="B83" s="23">
        <v>847.16</v>
      </c>
      <c r="C83" s="22" t="s">
        <v>31</v>
      </c>
      <c r="D83" s="23">
        <v>1</v>
      </c>
    </row>
    <row r="84" spans="1:4" s="21" customFormat="1" ht="15.75" thickBot="1" x14ac:dyDescent="0.3">
      <c r="A84" s="22" t="s">
        <v>129</v>
      </c>
      <c r="B84" s="23">
        <v>1213.6400000000001</v>
      </c>
      <c r="C84" s="22" t="s">
        <v>31</v>
      </c>
      <c r="D84" s="23">
        <v>1</v>
      </c>
    </row>
    <row r="85" spans="1:4" s="21" customFormat="1" ht="15.75" thickBot="1" x14ac:dyDescent="0.3">
      <c r="A85" s="22" t="s">
        <v>39</v>
      </c>
      <c r="B85" s="23">
        <v>945.45</v>
      </c>
      <c r="C85" s="22" t="s">
        <v>31</v>
      </c>
      <c r="D85" s="23">
        <v>3</v>
      </c>
    </row>
    <row r="86" spans="1:4" s="21" customFormat="1" ht="15.75" thickBot="1" x14ac:dyDescent="0.3">
      <c r="A86" s="22" t="s">
        <v>130</v>
      </c>
      <c r="B86" s="23">
        <v>2556.33</v>
      </c>
      <c r="C86" s="22" t="s">
        <v>31</v>
      </c>
      <c r="D86" s="23">
        <v>1</v>
      </c>
    </row>
    <row r="87" spans="1:4" s="21" customFormat="1" ht="15.75" thickBot="1" x14ac:dyDescent="0.3">
      <c r="A87" s="22" t="s">
        <v>131</v>
      </c>
      <c r="B87" s="23">
        <v>1868.76</v>
      </c>
      <c r="C87" s="22" t="s">
        <v>132</v>
      </c>
      <c r="D87" s="23">
        <v>3</v>
      </c>
    </row>
    <row r="88" spans="1:4" s="21" customFormat="1" ht="15.75" thickBot="1" x14ac:dyDescent="0.3">
      <c r="A88" s="22" t="s">
        <v>133</v>
      </c>
      <c r="B88" s="23">
        <v>53711.839999999997</v>
      </c>
      <c r="C88" s="22" t="s">
        <v>132</v>
      </c>
      <c r="D88" s="23">
        <v>68</v>
      </c>
    </row>
    <row r="89" spans="1:4" s="21" customFormat="1" ht="15.75" thickBot="1" x14ac:dyDescent="0.3">
      <c r="A89" s="22" t="s">
        <v>40</v>
      </c>
      <c r="B89" s="23">
        <v>2083.5</v>
      </c>
      <c r="C89" s="22" t="s">
        <v>29</v>
      </c>
      <c r="D89" s="23">
        <v>3</v>
      </c>
    </row>
    <row r="90" spans="1:4" s="21" customFormat="1" ht="15.75" thickBot="1" x14ac:dyDescent="0.3">
      <c r="A90" s="22" t="s">
        <v>134</v>
      </c>
      <c r="B90" s="23">
        <v>1148.8800000000001</v>
      </c>
      <c r="C90" s="22" t="s">
        <v>46</v>
      </c>
      <c r="D90" s="23">
        <v>1</v>
      </c>
    </row>
    <row r="91" spans="1:4" s="21" customFormat="1" ht="15.75" thickBot="1" x14ac:dyDescent="0.3">
      <c r="A91" s="22" t="s">
        <v>135</v>
      </c>
      <c r="B91" s="23">
        <v>2849.4</v>
      </c>
      <c r="C91" s="22" t="s">
        <v>31</v>
      </c>
      <c r="D91" s="23">
        <v>2</v>
      </c>
    </row>
    <row r="92" spans="1:4" s="21" customFormat="1" ht="15.75" thickBot="1" x14ac:dyDescent="0.3">
      <c r="A92" s="22" t="s">
        <v>136</v>
      </c>
      <c r="B92" s="23">
        <v>1206.67</v>
      </c>
      <c r="C92" s="22" t="s">
        <v>31</v>
      </c>
      <c r="D92" s="23">
        <v>1</v>
      </c>
    </row>
    <row r="93" spans="1:4" s="21" customFormat="1" ht="15.75" thickBot="1" x14ac:dyDescent="0.3">
      <c r="A93" s="22" t="s">
        <v>137</v>
      </c>
      <c r="B93" s="23">
        <v>1304.02</v>
      </c>
      <c r="C93" s="22" t="s">
        <v>31</v>
      </c>
      <c r="D93" s="23">
        <v>1</v>
      </c>
    </row>
    <row r="94" spans="1:4" s="21" customFormat="1" ht="15.75" thickBot="1" x14ac:dyDescent="0.3">
      <c r="A94" s="22" t="s">
        <v>138</v>
      </c>
      <c r="B94" s="23">
        <v>38063.199999999997</v>
      </c>
      <c r="C94" s="22" t="s">
        <v>31</v>
      </c>
      <c r="D94" s="23">
        <v>4</v>
      </c>
    </row>
    <row r="95" spans="1:4" s="21" customFormat="1" ht="15.75" thickBot="1" x14ac:dyDescent="0.3">
      <c r="A95" s="22" t="s">
        <v>139</v>
      </c>
      <c r="B95" s="23">
        <v>1131.26</v>
      </c>
      <c r="C95" s="22" t="s">
        <v>31</v>
      </c>
      <c r="D95" s="23">
        <v>2</v>
      </c>
    </row>
    <row r="96" spans="1:4" s="21" customFormat="1" ht="15.75" thickBot="1" x14ac:dyDescent="0.3">
      <c r="A96" s="22" t="s">
        <v>140</v>
      </c>
      <c r="B96" s="23">
        <v>6477.34</v>
      </c>
      <c r="C96" s="22" t="s">
        <v>30</v>
      </c>
      <c r="D96" s="23">
        <v>2</v>
      </c>
    </row>
    <row r="97" spans="1:4" s="21" customFormat="1" ht="15.75" thickBot="1" x14ac:dyDescent="0.3">
      <c r="A97" s="22" t="s">
        <v>56</v>
      </c>
      <c r="B97" s="23">
        <v>3198.18</v>
      </c>
      <c r="C97" s="22" t="s">
        <v>41</v>
      </c>
      <c r="D97" s="23">
        <v>3</v>
      </c>
    </row>
    <row r="98" spans="1:4" s="21" customFormat="1" ht="15.75" thickBot="1" x14ac:dyDescent="0.3">
      <c r="A98" s="22" t="s">
        <v>141</v>
      </c>
      <c r="B98" s="23">
        <v>3493</v>
      </c>
      <c r="C98" s="22" t="s">
        <v>142</v>
      </c>
      <c r="D98" s="23">
        <v>1</v>
      </c>
    </row>
    <row r="99" spans="1:4" s="21" customFormat="1" ht="15.75" thickBot="1" x14ac:dyDescent="0.3">
      <c r="A99" s="22" t="s">
        <v>143</v>
      </c>
      <c r="B99" s="23">
        <v>813.54</v>
      </c>
      <c r="C99" s="22" t="s">
        <v>30</v>
      </c>
      <c r="D99" s="23">
        <v>0.5</v>
      </c>
    </row>
    <row r="100" spans="1:4" s="21" customFormat="1" ht="15.75" thickBot="1" x14ac:dyDescent="0.3">
      <c r="A100" s="22" t="s">
        <v>143</v>
      </c>
      <c r="B100" s="23">
        <v>3173.08</v>
      </c>
      <c r="C100" s="22" t="s">
        <v>30</v>
      </c>
      <c r="D100" s="23">
        <v>1</v>
      </c>
    </row>
    <row r="101" spans="1:4" s="21" customFormat="1" ht="15.75" thickBot="1" x14ac:dyDescent="0.3">
      <c r="A101" s="22" t="s">
        <v>144</v>
      </c>
      <c r="B101" s="23">
        <v>4782.22</v>
      </c>
      <c r="C101" s="22" t="s">
        <v>31</v>
      </c>
      <c r="D101" s="23">
        <v>2</v>
      </c>
    </row>
    <row r="102" spans="1:4" s="21" customFormat="1" ht="15.75" thickBot="1" x14ac:dyDescent="0.3">
      <c r="A102" s="22" t="s">
        <v>50</v>
      </c>
      <c r="B102" s="23">
        <v>7913.37</v>
      </c>
      <c r="C102" s="22" t="s">
        <v>51</v>
      </c>
      <c r="D102" s="23">
        <v>31</v>
      </c>
    </row>
    <row r="103" spans="1:4" s="21" customFormat="1" ht="15.75" thickBot="1" x14ac:dyDescent="0.3">
      <c r="A103" s="22" t="s">
        <v>43</v>
      </c>
      <c r="B103" s="23">
        <v>6716.04</v>
      </c>
      <c r="C103" s="22" t="s">
        <v>31</v>
      </c>
      <c r="D103" s="23">
        <v>12</v>
      </c>
    </row>
    <row r="104" spans="1:4" s="21" customFormat="1" ht="15.75" thickBot="1" x14ac:dyDescent="0.3">
      <c r="A104" s="22" t="s">
        <v>58</v>
      </c>
      <c r="B104" s="23">
        <v>877.76</v>
      </c>
      <c r="C104" s="22" t="s">
        <v>142</v>
      </c>
      <c r="D104" s="23">
        <v>2</v>
      </c>
    </row>
    <row r="105" spans="1:4" s="21" customFormat="1" ht="15.75" thickBot="1" x14ac:dyDescent="0.3">
      <c r="A105" s="22" t="s">
        <v>59</v>
      </c>
      <c r="B105" s="23">
        <v>662.65</v>
      </c>
      <c r="C105" s="22" t="s">
        <v>30</v>
      </c>
      <c r="D105" s="23">
        <v>5</v>
      </c>
    </row>
    <row r="106" spans="1:4" s="21" customFormat="1" ht="15.75" thickBot="1" x14ac:dyDescent="0.3">
      <c r="A106" s="22" t="s">
        <v>151</v>
      </c>
      <c r="B106" s="23">
        <v>106041.60000000001</v>
      </c>
      <c r="C106" s="22" t="s">
        <v>46</v>
      </c>
      <c r="D106" s="23">
        <v>1</v>
      </c>
    </row>
    <row r="107" spans="1:4" s="21" customFormat="1" ht="15.75" thickBot="1" x14ac:dyDescent="0.3">
      <c r="A107" s="22" t="s">
        <v>152</v>
      </c>
      <c r="B107" s="23">
        <v>68708.33</v>
      </c>
      <c r="C107" s="22" t="s">
        <v>46</v>
      </c>
      <c r="D107" s="23">
        <v>1</v>
      </c>
    </row>
    <row r="108" spans="1:4" s="21" customFormat="1" ht="15.75" thickBot="1" x14ac:dyDescent="0.3">
      <c r="A108" s="22" t="s">
        <v>60</v>
      </c>
      <c r="B108" s="23">
        <v>21699.63</v>
      </c>
      <c r="C108" s="22" t="s">
        <v>30</v>
      </c>
      <c r="D108" s="23">
        <v>9</v>
      </c>
    </row>
    <row r="109" spans="1:4" s="20" customFormat="1" ht="28.5" outlineLevel="2" x14ac:dyDescent="0.25">
      <c r="A109" s="13" t="s">
        <v>15</v>
      </c>
      <c r="B109" s="18"/>
      <c r="C109" s="12"/>
      <c r="D109" s="12"/>
    </row>
    <row r="110" spans="1:4" ht="29.25" thickBot="1" x14ac:dyDescent="0.3">
      <c r="A110" s="13" t="s">
        <v>16</v>
      </c>
      <c r="B110" s="17">
        <f>SUM(B111:B112)</f>
        <v>401176.85</v>
      </c>
      <c r="C110" s="2"/>
      <c r="D110" s="1"/>
    </row>
    <row r="111" spans="1:4" s="21" customFormat="1" ht="15.75" thickBot="1" x14ac:dyDescent="0.3">
      <c r="A111" s="22" t="s">
        <v>145</v>
      </c>
      <c r="B111" s="23">
        <v>207408.7</v>
      </c>
      <c r="C111" s="22" t="s">
        <v>28</v>
      </c>
      <c r="D111" s="23">
        <v>45167.4</v>
      </c>
    </row>
    <row r="112" spans="1:4" s="21" customFormat="1" ht="15.75" thickBot="1" x14ac:dyDescent="0.3">
      <c r="A112" s="22" t="s">
        <v>74</v>
      </c>
      <c r="B112" s="23">
        <v>193768.15</v>
      </c>
      <c r="C112" s="22" t="s">
        <v>28</v>
      </c>
      <c r="D112" s="23">
        <v>45167.4</v>
      </c>
    </row>
    <row r="113" spans="1:4" ht="28.5" x14ac:dyDescent="0.25">
      <c r="A113" s="13" t="s">
        <v>17</v>
      </c>
      <c r="B113" s="17">
        <v>0</v>
      </c>
      <c r="C113" s="2"/>
      <c r="D113" s="1"/>
    </row>
    <row r="114" spans="1:4" ht="30" customHeight="1" thickBot="1" x14ac:dyDescent="0.3">
      <c r="A114" s="13" t="s">
        <v>18</v>
      </c>
      <c r="B114" s="17">
        <f>SUM(B115:B116)</f>
        <v>4629.1000000000004</v>
      </c>
      <c r="C114" s="2"/>
      <c r="D114" s="1"/>
    </row>
    <row r="115" spans="1:4" s="21" customFormat="1" ht="15.75" thickBot="1" x14ac:dyDescent="0.3">
      <c r="A115" s="22" t="s">
        <v>146</v>
      </c>
      <c r="B115" s="23">
        <v>1042.1400000000001</v>
      </c>
      <c r="C115" s="22" t="s">
        <v>30</v>
      </c>
      <c r="D115" s="23">
        <v>2</v>
      </c>
    </row>
    <row r="116" spans="1:4" s="27" customFormat="1" ht="15.75" thickBot="1" x14ac:dyDescent="0.3">
      <c r="A116" s="25" t="s">
        <v>61</v>
      </c>
      <c r="B116" s="26">
        <v>3586.96</v>
      </c>
      <c r="C116" s="25" t="s">
        <v>28</v>
      </c>
      <c r="D116" s="26">
        <v>13</v>
      </c>
    </row>
    <row r="117" spans="1:4" ht="28.5" x14ac:dyDescent="0.25">
      <c r="A117" s="13" t="s">
        <v>19</v>
      </c>
      <c r="B117" s="17">
        <v>0</v>
      </c>
      <c r="C117" s="2"/>
      <c r="D117" s="1"/>
    </row>
    <row r="118" spans="1:4" ht="29.25" thickBot="1" x14ac:dyDescent="0.3">
      <c r="A118" s="13" t="s">
        <v>20</v>
      </c>
      <c r="B118" s="17">
        <f>B119+B120</f>
        <v>95212.88</v>
      </c>
      <c r="C118" s="2"/>
      <c r="D118" s="1"/>
    </row>
    <row r="119" spans="1:4" s="21" customFormat="1" ht="15.75" thickBot="1" x14ac:dyDescent="0.3">
      <c r="A119" s="22" t="s">
        <v>75</v>
      </c>
      <c r="B119" s="23">
        <v>45528.74</v>
      </c>
      <c r="C119" s="22" t="s">
        <v>28</v>
      </c>
      <c r="D119" s="23">
        <v>45167.4</v>
      </c>
    </row>
    <row r="120" spans="1:4" s="21" customFormat="1" ht="15.75" thickBot="1" x14ac:dyDescent="0.3">
      <c r="A120" s="22" t="s">
        <v>76</v>
      </c>
      <c r="B120" s="23">
        <v>49684.14</v>
      </c>
      <c r="C120" s="22" t="s">
        <v>28</v>
      </c>
      <c r="D120" s="23">
        <v>45167.4</v>
      </c>
    </row>
    <row r="121" spans="1:4" ht="43.5" thickBot="1" x14ac:dyDescent="0.3">
      <c r="A121" s="13" t="s">
        <v>21</v>
      </c>
      <c r="B121" s="17">
        <f>B122+B123</f>
        <v>7861.76</v>
      </c>
      <c r="C121" s="2"/>
      <c r="D121" s="1"/>
    </row>
    <row r="122" spans="1:4" s="21" customFormat="1" ht="15.75" thickBot="1" x14ac:dyDescent="0.3">
      <c r="A122" s="22" t="s">
        <v>147</v>
      </c>
      <c r="B122" s="23">
        <v>5896.32</v>
      </c>
      <c r="C122" s="22" t="s">
        <v>28</v>
      </c>
      <c r="D122" s="23">
        <v>3552</v>
      </c>
    </row>
    <row r="123" spans="1:4" s="21" customFormat="1" ht="15.75" thickBot="1" x14ac:dyDescent="0.3">
      <c r="A123" s="22" t="s">
        <v>148</v>
      </c>
      <c r="B123" s="23">
        <v>1965.44</v>
      </c>
      <c r="C123" s="22" t="s">
        <v>28</v>
      </c>
      <c r="D123" s="23">
        <v>1184</v>
      </c>
    </row>
    <row r="124" spans="1:4" ht="57.75" thickBot="1" x14ac:dyDescent="0.3">
      <c r="A124" s="13" t="s">
        <v>22</v>
      </c>
      <c r="B124" s="17">
        <f>SUM(B125:B128)</f>
        <v>203906.32</v>
      </c>
      <c r="C124" s="2"/>
      <c r="D124" s="1"/>
    </row>
    <row r="125" spans="1:4" s="21" customFormat="1" ht="15.75" thickBot="1" x14ac:dyDescent="0.3">
      <c r="A125" s="22" t="s">
        <v>77</v>
      </c>
      <c r="B125" s="23">
        <v>767.85</v>
      </c>
      <c r="C125" s="22" t="s">
        <v>28</v>
      </c>
      <c r="D125" s="23">
        <v>45167.4</v>
      </c>
    </row>
    <row r="126" spans="1:4" s="21" customFormat="1" ht="15.75" thickBot="1" x14ac:dyDescent="0.3">
      <c r="A126" s="22" t="s">
        <v>149</v>
      </c>
      <c r="B126" s="23">
        <v>767.85</v>
      </c>
      <c r="C126" s="22" t="s">
        <v>28</v>
      </c>
      <c r="D126" s="23">
        <v>45167.4</v>
      </c>
    </row>
    <row r="127" spans="1:4" s="21" customFormat="1" ht="15.75" thickBot="1" x14ac:dyDescent="0.3">
      <c r="A127" s="22" t="s">
        <v>78</v>
      </c>
      <c r="B127" s="23">
        <v>99388.96</v>
      </c>
      <c r="C127" s="22" t="s">
        <v>28</v>
      </c>
      <c r="D127" s="23">
        <v>45176.800000000003</v>
      </c>
    </row>
    <row r="128" spans="1:4" s="21" customFormat="1" ht="15.75" thickBot="1" x14ac:dyDescent="0.3">
      <c r="A128" s="22" t="s">
        <v>150</v>
      </c>
      <c r="B128" s="23">
        <v>102981.66</v>
      </c>
      <c r="C128" s="22" t="s">
        <v>28</v>
      </c>
      <c r="D128" s="23">
        <v>45167.4</v>
      </c>
    </row>
    <row r="129" spans="1:5" x14ac:dyDescent="0.25">
      <c r="A129" s="13" t="s">
        <v>23</v>
      </c>
      <c r="B129" s="17">
        <f>B130</f>
        <v>9780</v>
      </c>
      <c r="C129" s="2"/>
      <c r="D129" s="1"/>
    </row>
    <row r="130" spans="1:5" ht="45" x14ac:dyDescent="0.25">
      <c r="A130" s="3" t="s">
        <v>4</v>
      </c>
      <c r="B130" s="19">
        <f>D130*12*5</f>
        <v>9780</v>
      </c>
      <c r="C130" s="3" t="s">
        <v>3</v>
      </c>
      <c r="D130" s="3">
        <v>163</v>
      </c>
    </row>
    <row r="131" spans="1:5" x14ac:dyDescent="0.25">
      <c r="A131" s="15" t="s">
        <v>79</v>
      </c>
      <c r="B131" s="17">
        <f>B13+B16+B19+B20+B28+B64+B114+B117+B118+B121+B1043+B124+B110+B109</f>
        <v>2572174.7700000005</v>
      </c>
      <c r="C131" s="14" t="s">
        <v>24</v>
      </c>
      <c r="D131" s="1"/>
      <c r="E131" s="24"/>
    </row>
    <row r="132" spans="1:5" x14ac:dyDescent="0.25">
      <c r="A132" s="15" t="s">
        <v>80</v>
      </c>
      <c r="B132" s="17">
        <f>B131*1.2+B129</f>
        <v>3096389.7240000004</v>
      </c>
      <c r="C132" s="14" t="s">
        <v>24</v>
      </c>
      <c r="D132" s="1"/>
    </row>
    <row r="133" spans="1:5" x14ac:dyDescent="0.25">
      <c r="A133" s="15" t="s">
        <v>81</v>
      </c>
      <c r="B133" s="17">
        <f>B6+B9-B132+B4</f>
        <v>-223158.9340000003</v>
      </c>
      <c r="C133" s="14" t="s">
        <v>24</v>
      </c>
      <c r="D133" s="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2019-01-25T05:51:53Z</cp:lastPrinted>
  <dcterms:created xsi:type="dcterms:W3CDTF">2016-03-18T02:51:51Z</dcterms:created>
  <dcterms:modified xsi:type="dcterms:W3CDTF">2023-03-13T05:07:49Z</dcterms:modified>
</cp:coreProperties>
</file>